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3\Concursos\01_PENDENTS\01_PER REVISAR\PENDENT CANVIS PDAS_23-50 Telemetries Neuro\3. PPT\"/>
    </mc:Choice>
  </mc:AlternateContent>
  <bookViews>
    <workbookView xWindow="0" yWindow="0" windowWidth="17085" windowHeight="5115" tabRatio="777"/>
  </bookViews>
  <sheets>
    <sheet name="ANNEX I. Criteris valorables" sheetId="11" r:id="rId1"/>
  </sheets>
  <definedNames>
    <definedName name="_xlnm.Print_Area" localSheetId="0">'ANNEX I. Criteris valorables'!$A$1:$G$39</definedName>
  </definedNames>
  <calcPr calcId="162913"/>
</workbook>
</file>

<file path=xl/calcChain.xml><?xml version="1.0" encoding="utf-8"?>
<calcChain xmlns="http://schemas.openxmlformats.org/spreadsheetml/2006/main">
  <c r="A16" i="11" l="1"/>
  <c r="E24" i="11" l="1"/>
  <c r="A17" i="11" l="1"/>
  <c r="A18" i="11" l="1"/>
  <c r="A20" i="11" s="1"/>
  <c r="A21" i="11" s="1"/>
  <c r="A22" i="11" s="1"/>
  <c r="A26" i="11" s="1"/>
  <c r="E28" i="11"/>
  <c r="E33" i="11"/>
  <c r="E12" i="11" l="1"/>
  <c r="E39" i="11" s="1"/>
  <c r="A30" i="11" l="1"/>
  <c r="A31" i="11" l="1"/>
  <c r="A35" i="11" s="1"/>
  <c r="A36" i="11" s="1"/>
  <c r="A37" i="11" s="1"/>
</calcChain>
</file>

<file path=xl/sharedStrings.xml><?xml version="1.0" encoding="utf-8"?>
<sst xmlns="http://schemas.openxmlformats.org/spreadsheetml/2006/main" count="35" uniqueCount="32">
  <si>
    <t>EMPRESA:</t>
  </si>
  <si>
    <t>NIF:</t>
  </si>
  <si>
    <t>Correu electrònic: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</si>
  <si>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</si>
  <si>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</si>
  <si>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</si>
  <si>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</si>
  <si>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</si>
  <si>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</si>
  <si>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</si>
  <si>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</si>
  <si>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Connectivitat i integració</t>
  </si>
  <si>
    <t>Característiques a valorar</t>
  </si>
  <si>
    <t>Equip de substitució en cas d'avaria.</t>
  </si>
  <si>
    <t>Temps de resposta en cas d’avaria (La puntuació serà proporcional obtenint la màxima puntuació el que ofereixi un menor temps de resposta).</t>
  </si>
  <si>
    <t>Cost anual del manteniment a tot risc (material, mà d'obra i desplaçaments inclosos) (IVA exclòs) (Indicar import, no percentatge). (Es donarà la màxima puntuació a la millor proposta, la resta serà proporcional)</t>
  </si>
  <si>
    <t>Relació de recanvis més freqüents i preu unitari (€) (IVA exclòs) (indicar import, no percentatge). (Es donarà la màxima puntuació a la millor proposta, la resta serà proporcional)</t>
  </si>
  <si>
    <t>Puntuació màxima</t>
  </si>
  <si>
    <t>ANNEX I. Criteris valorables</t>
  </si>
  <si>
    <t>Cost anual del manteniment preventiu (IVA exclòs) (Indicar import, no percentatge). (Es donarà la màxima puntuació a la millor proposta, la resta serà proporcional)</t>
  </si>
  <si>
    <t xml:space="preserve">Es valorarà la possibilitat d'enviar informes al HIS. </t>
  </si>
  <si>
    <t>Monitors</t>
  </si>
  <si>
    <t>Central de monitorització</t>
  </si>
  <si>
    <t xml:space="preserve">Es valorarà que el sistema mesuri la capnografia. </t>
  </si>
  <si>
    <t xml:space="preserve">Es valorarà que sigui resistent a les caigudes. </t>
  </si>
  <si>
    <t xml:space="preserve">Es valorarà la possibilitat de gestionar els perfils de treball. </t>
  </si>
  <si>
    <t xml:space="preserve">Es valorarà que la pantalla sigui tàctil. </t>
  </si>
  <si>
    <t>Sistema de monitorització remota</t>
  </si>
  <si>
    <t>Es valorarà que el sistema detecti la posició corporal.</t>
  </si>
  <si>
    <t xml:space="preserve">Es valorarà que es pugui fixar a una barra tècnica o similar. </t>
  </si>
  <si>
    <t xml:space="preserve">Es valorarà que es pugui recuperar l'històric mèdic del pacient (La puntuació serà proporcional obtenint la màxima puntuació el que ofereixi un màxim de dies recuperables). </t>
  </si>
  <si>
    <r>
      <rPr>
        <b/>
        <sz val="10"/>
        <rFont val="Arial"/>
        <family val="2"/>
      </rPr>
      <t>Sistema de monitorització remota</t>
    </r>
    <r>
      <rPr>
        <sz val="10"/>
        <rFont val="Arial"/>
        <family val="2"/>
      </rPr>
      <t xml:space="preserve"> per al seguiment de pacients al servei de Neurologia, format per:
- 6 Monitors 
- 1 Central de monitorització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</si>
</sst>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1"/>
      <color rgb="FFFF0000"/>
      <name val="Arial"/>
      <family val="2"/>
    </font>
    <font>
      <sz val="10"/>
      <color rgb="FF00B050"/>
      <name val="Arial"/>
      <family val="2"/>
    </font>
    <font>
      <b/>
      <u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i/>
      <u/>
      <sz val="10"/>
      <color indexed="8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1" fillId="0" borderId="8"/>
  </cellStyleXfs>
  <cellXfs count="136">
    <xf numFmtId="0" fontId="0" fillId="0" borderId="0" xfId="0" applyFont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4" xfId="0" applyNumberFormat="1" applyFont="1" applyFill="1" applyBorder="1" applyAlignment="1">
      <alignment horizontal="right" vertical="center" wrapText="1"/>
    </xf>
    <xf numFmtId="0" fontId="3" fillId="2" borderId="25" xfId="0" applyFont="1" applyFill="1" applyBorder="1" applyAlignment="1">
      <alignment horizontal="right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13" fillId="2" borderId="8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vertical="center" wrapText="1"/>
    </xf>
    <xf numFmtId="49" fontId="3" fillId="2" borderId="21" xfId="0" applyNumberFormat="1" applyFont="1" applyFill="1" applyBorder="1" applyAlignment="1">
      <alignment vertical="center" wrapText="1"/>
    </xf>
    <xf numFmtId="0" fontId="8" fillId="3" borderId="26" xfId="0" applyFont="1" applyFill="1" applyBorder="1" applyAlignment="1">
      <alignment horizontal="right" vertical="center" wrapText="1"/>
    </xf>
    <xf numFmtId="0" fontId="8" fillId="3" borderId="27" xfId="0" applyFont="1" applyFill="1" applyBorder="1" applyAlignment="1">
      <alignment horizontal="right"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49" fontId="7" fillId="2" borderId="31" xfId="0" applyNumberFormat="1" applyFont="1" applyFill="1" applyBorder="1" applyAlignment="1">
      <alignment horizontal="left" vertical="center" wrapText="1"/>
    </xf>
    <xf numFmtId="49" fontId="8" fillId="3" borderId="26" xfId="0" applyNumberFormat="1" applyFont="1" applyFill="1" applyBorder="1" applyAlignment="1">
      <alignment vertical="center" wrapText="1"/>
    </xf>
    <xf numFmtId="0" fontId="8" fillId="3" borderId="23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29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justify" vertical="center" wrapText="1"/>
    </xf>
    <xf numFmtId="0" fontId="10" fillId="3" borderId="14" xfId="0" applyFont="1" applyFill="1" applyBorder="1" applyAlignment="1">
      <alignment horizontal="left" vertical="center" wrapText="1"/>
    </xf>
    <xf numFmtId="49" fontId="8" fillId="3" borderId="27" xfId="0" applyNumberFormat="1" applyFont="1" applyFill="1" applyBorder="1" applyAlignment="1">
      <alignment vertical="center" wrapText="1"/>
    </xf>
    <xf numFmtId="49" fontId="8" fillId="3" borderId="30" xfId="0" applyNumberFormat="1" applyFont="1" applyFill="1" applyBorder="1" applyAlignment="1">
      <alignment vertical="center" wrapText="1"/>
    </xf>
    <xf numFmtId="0" fontId="10" fillId="3" borderId="14" xfId="0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justify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0" fillId="3" borderId="27" xfId="0" quotePrefix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right" vertical="center" wrapText="1"/>
    </xf>
    <xf numFmtId="0" fontId="3" fillId="2" borderId="24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wrapText="1"/>
    </xf>
    <xf numFmtId="0" fontId="6" fillId="2" borderId="13" xfId="0" applyNumberFormat="1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>
      <alignment horizontal="right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right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15" fillId="0" borderId="8" xfId="1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49" fontId="6" fillId="2" borderId="19" xfId="0" applyNumberFormat="1" applyFont="1" applyFill="1" applyBorder="1" applyAlignment="1">
      <alignment horizontal="justify" vertical="center" wrapText="1"/>
    </xf>
    <xf numFmtId="49" fontId="9" fillId="3" borderId="34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justify" vertical="center"/>
    </xf>
    <xf numFmtId="0" fontId="7" fillId="0" borderId="25" xfId="0" applyFont="1" applyFill="1" applyBorder="1" applyAlignment="1">
      <alignment horizontal="justify" vertical="center" wrapText="1"/>
    </xf>
    <xf numFmtId="0" fontId="8" fillId="3" borderId="27" xfId="0" applyNumberFormat="1" applyFont="1" applyFill="1" applyBorder="1" applyAlignment="1">
      <alignment horizontal="center" vertical="center" wrapText="1"/>
    </xf>
    <xf numFmtId="49" fontId="17" fillId="3" borderId="34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left" vertical="center" wrapText="1"/>
      <protection locked="0"/>
    </xf>
    <xf numFmtId="0" fontId="17" fillId="0" borderId="8" xfId="0" applyNumberFormat="1" applyFont="1" applyBorder="1" applyAlignment="1" applyProtection="1">
      <alignment wrapText="1"/>
      <protection locked="0"/>
    </xf>
    <xf numFmtId="0" fontId="7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left" vertical="center" wrapText="1"/>
      <protection locked="0"/>
    </xf>
    <xf numFmtId="0" fontId="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3" borderId="15" xfId="0" applyFont="1" applyFill="1" applyBorder="1" applyAlignment="1" applyProtection="1">
      <alignment horizontal="left" vertical="center" wrapText="1"/>
      <protection locked="0"/>
    </xf>
    <xf numFmtId="0" fontId="18" fillId="2" borderId="16" xfId="0" applyFont="1" applyFill="1" applyBorder="1" applyAlignment="1" applyProtection="1">
      <alignment horizontal="center" vertical="center" wrapText="1"/>
      <protection locked="0"/>
    </xf>
    <xf numFmtId="0" fontId="16" fillId="3" borderId="16" xfId="0" applyFont="1" applyFill="1" applyBorder="1" applyAlignment="1" applyProtection="1">
      <alignment horizontal="left" vertical="center" wrapText="1"/>
      <protection locked="0"/>
    </xf>
    <xf numFmtId="49" fontId="17" fillId="3" borderId="14" xfId="0" applyNumberFormat="1" applyFont="1" applyFill="1" applyBorder="1" applyAlignment="1">
      <alignment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3" borderId="15" xfId="0" applyNumberFormat="1" applyFont="1" applyFill="1" applyBorder="1" applyAlignment="1" applyProtection="1">
      <alignment vertical="center" wrapText="1"/>
      <protection locked="0"/>
    </xf>
    <xf numFmtId="0" fontId="7" fillId="3" borderId="15" xfId="0" applyFont="1" applyFill="1" applyBorder="1" applyAlignment="1" applyProtection="1">
      <alignment horizontal="right" vertical="center" wrapText="1"/>
      <protection locked="0"/>
    </xf>
    <xf numFmtId="0" fontId="7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right" vertical="center" wrapText="1"/>
      <protection locked="0"/>
    </xf>
    <xf numFmtId="49" fontId="17" fillId="3" borderId="21" xfId="0" applyNumberFormat="1" applyFont="1" applyFill="1" applyBorder="1" applyAlignment="1" applyProtection="1">
      <alignment vertical="center" wrapText="1"/>
      <protection locked="0"/>
    </xf>
    <xf numFmtId="0" fontId="1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1" xfId="0" applyFont="1" applyFill="1" applyBorder="1" applyAlignment="1" applyProtection="1">
      <alignment horizontal="right" vertical="center" wrapText="1"/>
      <protection locked="0"/>
    </xf>
    <xf numFmtId="0" fontId="17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 applyProtection="1">
      <alignment horizontal="right" vertical="center" wrapText="1"/>
      <protection locked="0"/>
    </xf>
    <xf numFmtId="0" fontId="19" fillId="0" borderId="25" xfId="0" applyFont="1" applyFill="1" applyBorder="1" applyAlignment="1">
      <alignment vertical="center" wrapText="1"/>
    </xf>
    <xf numFmtId="0" fontId="20" fillId="0" borderId="8" xfId="1" applyFont="1" applyFill="1" applyBorder="1" applyAlignment="1">
      <alignment horizontal="justify" vertical="center" wrapText="1"/>
    </xf>
    <xf numFmtId="0" fontId="20" fillId="0" borderId="0" xfId="0" applyNumberFormat="1" applyFont="1" applyAlignment="1">
      <alignment horizontal="justify" vertical="center" wrapText="1"/>
    </xf>
    <xf numFmtId="0" fontId="21" fillId="0" borderId="8" xfId="0" applyFont="1" applyFill="1" applyBorder="1" applyAlignment="1">
      <alignment vertical="center" wrapText="1"/>
    </xf>
    <xf numFmtId="0" fontId="21" fillId="0" borderId="25" xfId="0" applyFont="1" applyFill="1" applyBorder="1" applyAlignment="1">
      <alignment vertical="center" wrapText="1"/>
    </xf>
    <xf numFmtId="0" fontId="3" fillId="0" borderId="8" xfId="1" applyFont="1" applyFill="1" applyBorder="1" applyAlignment="1">
      <alignment horizontal="justify" vertical="center" wrapText="1"/>
    </xf>
    <xf numFmtId="49" fontId="3" fillId="2" borderId="4" xfId="0" applyNumberFormat="1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14" fillId="0" borderId="0" xfId="0" applyNumberFormat="1" applyFont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right" vertical="center" wrapText="1"/>
    </xf>
    <xf numFmtId="49" fontId="3" fillId="2" borderId="8" xfId="0" applyNumberFormat="1" applyFont="1" applyFill="1" applyBorder="1" applyAlignment="1">
      <alignment horizontal="right" vertical="center" wrapText="1"/>
    </xf>
    <xf numFmtId="49" fontId="3" fillId="2" borderId="11" xfId="0" applyNumberFormat="1" applyFont="1" applyFill="1" applyBorder="1" applyAlignment="1">
      <alignment horizontal="right" vertical="center" wrapText="1"/>
    </xf>
    <xf numFmtId="49" fontId="3" fillId="2" borderId="12" xfId="0" applyNumberFormat="1" applyFont="1" applyFill="1" applyBorder="1" applyAlignment="1">
      <alignment horizontal="right" vertical="center" wrapText="1"/>
    </xf>
    <xf numFmtId="49" fontId="3" fillId="2" borderId="35" xfId="0" applyNumberFormat="1" applyFont="1" applyFill="1" applyBorder="1" applyAlignment="1">
      <alignment horizontal="left" vertical="center" wrapText="1"/>
    </xf>
    <xf numFmtId="49" fontId="3" fillId="2" borderId="36" xfId="0" applyNumberFormat="1" applyFont="1" applyFill="1" applyBorder="1" applyAlignment="1">
      <alignment horizontal="left" vertical="center" wrapText="1"/>
    </xf>
    <xf numFmtId="49" fontId="3" fillId="2" borderId="26" xfId="0" applyNumberFormat="1" applyFont="1" applyFill="1" applyBorder="1" applyAlignment="1">
      <alignment horizontal="left" vertical="center" wrapText="1"/>
    </xf>
    <xf numFmtId="49" fontId="3" fillId="2" borderId="30" xfId="0" applyNumberFormat="1" applyFont="1" applyFill="1" applyBorder="1" applyAlignment="1">
      <alignment horizontal="left" vertical="center" wrapText="1"/>
    </xf>
    <xf numFmtId="49" fontId="3" fillId="2" borderId="37" xfId="0" applyNumberFormat="1" applyFont="1" applyFill="1" applyBorder="1" applyAlignment="1">
      <alignment horizontal="left" vertical="center" wrapText="1"/>
    </xf>
    <xf numFmtId="49" fontId="3" fillId="2" borderId="38" xfId="0" applyNumberFormat="1" applyFont="1" applyFill="1" applyBorder="1" applyAlignment="1">
      <alignment horizontal="left" vertical="center" wrapText="1"/>
    </xf>
    <xf numFmtId="49" fontId="8" fillId="3" borderId="27" xfId="0" applyNumberFormat="1" applyFont="1" applyFill="1" applyBorder="1" applyAlignment="1">
      <alignment vertical="center" wrapText="1"/>
    </xf>
    <xf numFmtId="49" fontId="8" fillId="3" borderId="30" xfId="0" applyNumberFormat="1" applyFont="1" applyFill="1" applyBorder="1" applyAlignment="1">
      <alignment vertical="center" wrapText="1"/>
    </xf>
    <xf numFmtId="49" fontId="8" fillId="3" borderId="27" xfId="0" applyNumberFormat="1" applyFont="1" applyFill="1" applyBorder="1" applyAlignment="1">
      <alignment horizontal="left" vertical="center" wrapText="1"/>
    </xf>
    <xf numFmtId="49" fontId="8" fillId="3" borderId="30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abSelected="1" view="pageBreakPreview" topLeftCell="A13" zoomScale="85" zoomScaleNormal="70" zoomScaleSheetLayoutView="85" zoomScalePageLayoutView="85" workbookViewId="0">
      <selection activeCell="A16" sqref="A16"/>
    </sheetView>
  </sheetViews>
  <sheetFormatPr defaultColWidth="11.42578125" defaultRowHeight="14.25"/>
  <cols>
    <col min="1" max="1" width="5.42578125" style="46" customWidth="1"/>
    <col min="2" max="2" width="1.28515625" style="46" customWidth="1"/>
    <col min="3" max="3" width="72.5703125" style="47" customWidth="1"/>
    <col min="4" max="4" width="5.28515625" style="46" customWidth="1"/>
    <col min="5" max="5" width="11" style="48" customWidth="1"/>
    <col min="6" max="6" width="22.7109375" style="46" customWidth="1"/>
    <col min="7" max="7" width="15.140625" style="46" customWidth="1"/>
    <col min="8" max="16384" width="11.42578125" style="46"/>
  </cols>
  <sheetData>
    <row r="1" spans="1:7" ht="20.25" customHeight="1">
      <c r="A1" s="114" t="s">
        <v>18</v>
      </c>
      <c r="B1" s="114"/>
      <c r="C1" s="114"/>
      <c r="D1" s="114"/>
      <c r="E1" s="114"/>
      <c r="F1" s="114"/>
      <c r="G1" s="114"/>
    </row>
    <row r="3" spans="1:7" ht="18" customHeight="1">
      <c r="A3" s="10"/>
      <c r="B3" s="11"/>
      <c r="C3" s="115" t="s">
        <v>27</v>
      </c>
      <c r="D3" s="115"/>
      <c r="E3" s="116"/>
      <c r="F3" s="116"/>
      <c r="G3" s="117"/>
    </row>
    <row r="4" spans="1:7" ht="18">
      <c r="A4" s="1"/>
      <c r="B4" s="2"/>
      <c r="C4" s="118" t="s">
        <v>0</v>
      </c>
      <c r="D4" s="118"/>
      <c r="E4" s="119"/>
      <c r="F4" s="123"/>
      <c r="G4" s="124"/>
    </row>
    <row r="5" spans="1:7" ht="18">
      <c r="A5" s="3"/>
      <c r="B5" s="4"/>
      <c r="C5" s="120" t="s">
        <v>1</v>
      </c>
      <c r="D5" s="120"/>
      <c r="E5" s="120"/>
      <c r="F5" s="125"/>
      <c r="G5" s="126"/>
    </row>
    <row r="6" spans="1:7" ht="18">
      <c r="A6" s="5"/>
      <c r="B6" s="6"/>
      <c r="C6" s="121" t="s">
        <v>2</v>
      </c>
      <c r="D6" s="121"/>
      <c r="E6" s="122"/>
      <c r="F6" s="127"/>
      <c r="G6" s="128"/>
    </row>
    <row r="7" spans="1:7" ht="36.75" customHeight="1">
      <c r="A7" s="110" t="s">
        <v>9</v>
      </c>
      <c r="B7" s="111"/>
      <c r="C7" s="112"/>
      <c r="D7" s="112"/>
      <c r="E7" s="112"/>
      <c r="F7" s="112"/>
      <c r="G7" s="113"/>
    </row>
    <row r="8" spans="1:7">
      <c r="A8" s="21"/>
      <c r="B8" s="20"/>
      <c r="C8" s="131" t="s">
        <v>3</v>
      </c>
      <c r="D8" s="131"/>
      <c r="E8" s="131"/>
      <c r="F8" s="131"/>
      <c r="G8" s="132"/>
    </row>
    <row r="9" spans="1:7" ht="75.75" customHeight="1">
      <c r="A9" s="49"/>
      <c r="B9" s="14"/>
      <c r="C9" s="133" t="s">
        <v>31</v>
      </c>
      <c r="D9" s="133"/>
      <c r="E9" s="133"/>
      <c r="F9" s="133"/>
      <c r="G9" s="134"/>
    </row>
    <row r="10" spans="1:7" ht="25.5">
      <c r="A10" s="34"/>
      <c r="B10" s="40"/>
      <c r="C10" s="131" t="s">
        <v>5</v>
      </c>
      <c r="D10" s="132"/>
      <c r="E10" s="36" t="s">
        <v>17</v>
      </c>
      <c r="F10" s="37" t="s">
        <v>8</v>
      </c>
      <c r="G10" s="19" t="s">
        <v>4</v>
      </c>
    </row>
    <row r="11" spans="1:7" ht="15">
      <c r="A11" s="8"/>
      <c r="B11" s="8"/>
      <c r="C11" s="135"/>
      <c r="D11" s="135"/>
      <c r="E11" s="135"/>
      <c r="F11" s="9"/>
      <c r="G11" s="9"/>
    </row>
    <row r="12" spans="1:7">
      <c r="A12" s="30">
        <v>1</v>
      </c>
      <c r="B12" s="51"/>
      <c r="C12" s="131" t="s">
        <v>10</v>
      </c>
      <c r="D12" s="131"/>
      <c r="E12" s="35">
        <f>SUM(E14:E22)</f>
        <v>10.5</v>
      </c>
      <c r="F12" s="81"/>
      <c r="G12" s="39"/>
    </row>
    <row r="13" spans="1:7" ht="21" customHeight="1">
      <c r="A13" s="16"/>
      <c r="B13" s="7"/>
      <c r="C13" s="26" t="s">
        <v>12</v>
      </c>
      <c r="D13" s="26"/>
      <c r="E13" s="52"/>
      <c r="F13" s="83"/>
      <c r="G13" s="84"/>
    </row>
    <row r="14" spans="1:7" ht="24.75" customHeight="1">
      <c r="A14" s="64"/>
      <c r="B14" s="7"/>
      <c r="C14" s="105" t="s">
        <v>21</v>
      </c>
      <c r="D14" s="26"/>
      <c r="E14" s="68"/>
      <c r="F14" s="83"/>
      <c r="G14" s="84"/>
    </row>
    <row r="15" spans="1:7" ht="18.75" customHeight="1">
      <c r="A15" s="64">
        <v>40</v>
      </c>
      <c r="B15" s="7"/>
      <c r="C15" s="109" t="s">
        <v>28</v>
      </c>
      <c r="D15" s="26"/>
      <c r="E15" s="68">
        <v>1.25</v>
      </c>
      <c r="F15" s="83"/>
      <c r="G15" s="84"/>
    </row>
    <row r="16" spans="1:7" ht="18.75" customHeight="1">
      <c r="A16" s="64">
        <f>A15+1</f>
        <v>41</v>
      </c>
      <c r="B16" s="7"/>
      <c r="C16" s="107" t="s">
        <v>23</v>
      </c>
      <c r="D16" s="27"/>
      <c r="E16" s="53">
        <v>2</v>
      </c>
      <c r="F16" s="83"/>
      <c r="G16" s="84"/>
    </row>
    <row r="17" spans="1:7" ht="16.5" customHeight="1">
      <c r="A17" s="15">
        <f>A16+1</f>
        <v>42</v>
      </c>
      <c r="B17" s="7"/>
      <c r="C17" s="107" t="s">
        <v>24</v>
      </c>
      <c r="D17" s="27"/>
      <c r="E17" s="53">
        <v>1</v>
      </c>
      <c r="F17" s="83"/>
      <c r="G17" s="84"/>
    </row>
    <row r="18" spans="1:7" ht="16.5" customHeight="1">
      <c r="A18" s="15">
        <f>A17+1</f>
        <v>43</v>
      </c>
      <c r="B18" s="7"/>
      <c r="C18" s="107" t="s">
        <v>29</v>
      </c>
      <c r="D18" s="27"/>
      <c r="E18" s="53">
        <v>1.25</v>
      </c>
      <c r="F18" s="83"/>
      <c r="G18" s="84"/>
    </row>
    <row r="19" spans="1:7" ht="27.75" customHeight="1">
      <c r="A19" s="15"/>
      <c r="B19" s="7"/>
      <c r="C19" s="106" t="s">
        <v>22</v>
      </c>
      <c r="D19" s="28"/>
      <c r="E19" s="54"/>
      <c r="F19" s="85"/>
      <c r="G19" s="84"/>
    </row>
    <row r="20" spans="1:7" ht="21.75" customHeight="1">
      <c r="A20" s="15">
        <f>A18+1</f>
        <v>44</v>
      </c>
      <c r="B20" s="7"/>
      <c r="C20" s="107" t="s">
        <v>26</v>
      </c>
      <c r="D20" s="27"/>
      <c r="E20" s="54">
        <v>1</v>
      </c>
      <c r="F20" s="85"/>
      <c r="G20" s="84"/>
    </row>
    <row r="21" spans="1:7" ht="42" customHeight="1">
      <c r="A21" s="15">
        <f>A20+1</f>
        <v>45</v>
      </c>
      <c r="B21" s="7"/>
      <c r="C21" s="107" t="s">
        <v>30</v>
      </c>
      <c r="D21" s="27"/>
      <c r="E21" s="54">
        <v>2</v>
      </c>
      <c r="F21" s="85"/>
      <c r="G21" s="84"/>
    </row>
    <row r="22" spans="1:7" ht="20.25" customHeight="1">
      <c r="A22" s="17">
        <f>A21+1</f>
        <v>46</v>
      </c>
      <c r="B22" s="18"/>
      <c r="C22" s="108" t="s">
        <v>25</v>
      </c>
      <c r="D22" s="76"/>
      <c r="E22" s="77">
        <v>2</v>
      </c>
      <c r="F22" s="86"/>
      <c r="G22" s="87"/>
    </row>
    <row r="23" spans="1:7">
      <c r="A23" s="7"/>
      <c r="B23" s="7"/>
      <c r="C23" s="24"/>
      <c r="D23" s="24"/>
      <c r="E23" s="14"/>
      <c r="F23" s="12"/>
      <c r="G23" s="45"/>
    </row>
    <row r="24" spans="1:7">
      <c r="A24" s="30">
        <v>3</v>
      </c>
      <c r="B24" s="55"/>
      <c r="C24" s="129" t="s">
        <v>11</v>
      </c>
      <c r="D24" s="130"/>
      <c r="E24" s="57">
        <f>SUM(E26)</f>
        <v>2</v>
      </c>
      <c r="F24" s="57"/>
      <c r="G24" s="42"/>
    </row>
    <row r="25" spans="1:7" ht="20.25" customHeight="1">
      <c r="A25" s="16"/>
      <c r="B25" s="7"/>
      <c r="C25" s="71" t="s">
        <v>12</v>
      </c>
      <c r="D25" s="29"/>
      <c r="E25" s="58"/>
      <c r="F25" s="89"/>
      <c r="G25" s="90"/>
    </row>
    <row r="26" spans="1:7" ht="20.25" customHeight="1">
      <c r="A26" s="56">
        <f>A22+1</f>
        <v>47</v>
      </c>
      <c r="B26" s="18"/>
      <c r="C26" s="104" t="s">
        <v>20</v>
      </c>
      <c r="D26" s="78"/>
      <c r="E26" s="59">
        <v>2</v>
      </c>
      <c r="F26" s="91"/>
      <c r="G26" s="92"/>
    </row>
    <row r="27" spans="1:7" ht="16.5" customHeight="1">
      <c r="A27" s="60"/>
      <c r="B27" s="7"/>
      <c r="C27" s="25"/>
      <c r="D27" s="25"/>
      <c r="E27" s="14"/>
      <c r="F27" s="61"/>
      <c r="G27" s="22"/>
    </row>
    <row r="28" spans="1:7" ht="19.5" customHeight="1">
      <c r="A28" s="30">
        <v>4</v>
      </c>
      <c r="B28" s="31"/>
      <c r="C28" s="131" t="s">
        <v>6</v>
      </c>
      <c r="D28" s="132"/>
      <c r="E28" s="57">
        <f>SUM(E30:E31)</f>
        <v>3.75</v>
      </c>
      <c r="F28" s="82"/>
      <c r="G28" s="93"/>
    </row>
    <row r="29" spans="1:7">
      <c r="A29" s="16"/>
      <c r="B29" s="7"/>
      <c r="C29" s="26" t="s">
        <v>12</v>
      </c>
      <c r="D29" s="26"/>
      <c r="E29" s="63"/>
      <c r="F29" s="94"/>
      <c r="G29" s="95"/>
    </row>
    <row r="30" spans="1:7">
      <c r="A30" s="64">
        <f>A26+1</f>
        <v>48</v>
      </c>
      <c r="B30" s="7"/>
      <c r="C30" s="79" t="s">
        <v>13</v>
      </c>
      <c r="D30" s="32"/>
      <c r="E30" s="65">
        <v>2.25</v>
      </c>
      <c r="F30" s="94"/>
      <c r="G30" s="96"/>
    </row>
    <row r="31" spans="1:7" ht="35.25" customHeight="1">
      <c r="A31" s="66">
        <f>A30+1</f>
        <v>49</v>
      </c>
      <c r="B31" s="18"/>
      <c r="C31" s="80" t="s">
        <v>14</v>
      </c>
      <c r="D31" s="33"/>
      <c r="E31" s="67">
        <v>1.5</v>
      </c>
      <c r="F31" s="97"/>
      <c r="G31" s="98"/>
    </row>
    <row r="32" spans="1:7" ht="13.5" customHeight="1">
      <c r="A32" s="7"/>
      <c r="B32" s="7"/>
      <c r="C32" s="24"/>
      <c r="D32" s="45"/>
      <c r="E32" s="14"/>
      <c r="F32" s="12"/>
      <c r="G32" s="45"/>
    </row>
    <row r="33" spans="1:7" s="62" customFormat="1" ht="15">
      <c r="A33" s="30">
        <v>5</v>
      </c>
      <c r="B33" s="31"/>
      <c r="C33" s="131" t="s">
        <v>7</v>
      </c>
      <c r="D33" s="132"/>
      <c r="E33" s="57">
        <f>SUM(E35:E37)</f>
        <v>3.75</v>
      </c>
      <c r="F33" s="75"/>
      <c r="G33" s="13"/>
    </row>
    <row r="34" spans="1:7">
      <c r="A34" s="72"/>
      <c r="B34" s="73"/>
      <c r="C34" s="26" t="s">
        <v>12</v>
      </c>
      <c r="D34" s="74"/>
      <c r="E34" s="52"/>
      <c r="F34" s="88"/>
      <c r="G34" s="99"/>
    </row>
    <row r="35" spans="1:7" ht="41.25" customHeight="1">
      <c r="A35" s="64">
        <f>A31+1</f>
        <v>50</v>
      </c>
      <c r="B35" s="7"/>
      <c r="C35" s="43" t="s">
        <v>15</v>
      </c>
      <c r="D35" s="44"/>
      <c r="E35" s="68">
        <v>1.25</v>
      </c>
      <c r="F35" s="100"/>
      <c r="G35" s="101"/>
    </row>
    <row r="36" spans="1:7" ht="36" customHeight="1">
      <c r="A36" s="64">
        <f>A35+1</f>
        <v>51</v>
      </c>
      <c r="B36" s="7"/>
      <c r="C36" s="43" t="s">
        <v>19</v>
      </c>
      <c r="D36" s="44"/>
      <c r="E36" s="68">
        <v>1.25</v>
      </c>
      <c r="F36" s="100"/>
      <c r="G36" s="101"/>
    </row>
    <row r="37" spans="1:7" ht="37.5" customHeight="1">
      <c r="A37" s="66">
        <f>A36+1</f>
        <v>52</v>
      </c>
      <c r="B37" s="18"/>
      <c r="C37" s="38" t="s">
        <v>16</v>
      </c>
      <c r="D37" s="23"/>
      <c r="E37" s="69">
        <v>1.25</v>
      </c>
      <c r="F37" s="102"/>
      <c r="G37" s="103"/>
    </row>
    <row r="38" spans="1:7">
      <c r="A38" s="70"/>
      <c r="B38" s="70"/>
      <c r="C38" s="24"/>
      <c r="D38" s="45"/>
      <c r="E38" s="14"/>
      <c r="F38" s="12"/>
      <c r="G38" s="50"/>
    </row>
    <row r="39" spans="1:7">
      <c r="A39" s="21"/>
      <c r="B39" s="20"/>
      <c r="C39" s="40"/>
      <c r="D39" s="40"/>
      <c r="E39" s="57">
        <f>E12+E24+E28+E33</f>
        <v>20</v>
      </c>
      <c r="F39" s="40"/>
      <c r="G39" s="41"/>
    </row>
    <row r="40" spans="1:7" ht="17.25" customHeight="1"/>
    <row r="41" spans="1:7" ht="48" customHeight="1"/>
    <row r="42" spans="1:7" ht="31.5" customHeight="1"/>
    <row r="43" spans="1:7" ht="46.5" customHeight="1"/>
    <row r="45" spans="1:7" ht="15" customHeight="1"/>
  </sheetData>
  <dataConsolidate/>
  <mergeCells count="17">
    <mergeCell ref="C24:D24"/>
    <mergeCell ref="C28:D28"/>
    <mergeCell ref="C33:D33"/>
    <mergeCell ref="C8:G8"/>
    <mergeCell ref="C9:G9"/>
    <mergeCell ref="C10:D10"/>
    <mergeCell ref="C11:E11"/>
    <mergeCell ref="C12:D12"/>
    <mergeCell ref="A7:G7"/>
    <mergeCell ref="A1:G1"/>
    <mergeCell ref="C3:G3"/>
    <mergeCell ref="C4:E4"/>
    <mergeCell ref="C5:E5"/>
    <mergeCell ref="C6:E6"/>
    <mergeCell ref="F4:G4"/>
    <mergeCell ref="F5:G5"/>
    <mergeCell ref="F6:G6"/>
  </mergeCells>
  <pageMargins left="0.19685" right="0.19685" top="0.82205882352941173" bottom="0.75514705882352939" header="0.31496099999999999" footer="0.33455882352941174"/>
  <pageSetup paperSize="9" scale="74" fitToHeight="0" orientation="portrait" r:id="rId1"/>
  <headerFooter>
    <oddHeader>&amp;L&amp;G</oddHeader>
    <oddFooter>&amp;L&amp;G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57C585-8087-48A9-BEC7-65A3BF05E470}">
  <ds:schemaRefs>
    <ds:schemaRef ds:uri="http://www.w3.org/XML/1998/namespace"/>
    <ds:schemaRef ds:uri="http://schemas.microsoft.com/office/2006/documentManagement/types"/>
    <ds:schemaRef ds:uri="22c29554-616d-4e62-97ea-2b52edf34c90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3280b30b-f77b-4166-87b4-0a7f2b62fe23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Úrsula Castellano Tallón</cp:lastModifiedBy>
  <cp:lastPrinted>2023-12-18T12:42:02Z</cp:lastPrinted>
  <dcterms:created xsi:type="dcterms:W3CDTF">2021-12-23T12:52:47Z</dcterms:created>
  <dcterms:modified xsi:type="dcterms:W3CDTF">2023-12-20T09:51:18Z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